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dio\Library_programming\Общий модуль\Программа - Шим\"/>
    </mc:Choice>
  </mc:AlternateContent>
  <xr:revisionPtr revIDLastSave="0" documentId="13_ncr:1_{FACAD54B-EEEC-4A52-AB23-D18DCB98538C}" xr6:coauthVersionLast="45" xr6:coauthVersionMax="45" xr10:uidLastSave="{00000000-0000-0000-0000-000000000000}"/>
  <bookViews>
    <workbookView xWindow="3390" yWindow="3420" windowWidth="21600" windowHeight="11850" xr2:uid="{D39CFCD9-1837-4238-ADB9-A46684FEFC4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11" i="1"/>
  <c r="G9" i="1"/>
  <c r="U10" i="1"/>
  <c r="U11" i="1"/>
  <c r="S10" i="1"/>
  <c r="S11" i="1"/>
  <c r="Q10" i="1"/>
  <c r="Q11" i="1"/>
  <c r="M10" i="1"/>
  <c r="M11" i="1"/>
  <c r="L10" i="1"/>
  <c r="L11" i="1"/>
  <c r="K10" i="1"/>
  <c r="K11" i="1"/>
  <c r="K12" i="1"/>
  <c r="K9" i="1"/>
  <c r="L9" i="1" s="1"/>
  <c r="U9" i="1" l="1"/>
  <c r="Q9" i="1"/>
  <c r="O11" i="1"/>
  <c r="M9" i="1"/>
  <c r="S9" i="1"/>
  <c r="O10" i="1"/>
  <c r="O9" i="1"/>
</calcChain>
</file>

<file path=xl/sharedStrings.xml><?xml version="1.0" encoding="utf-8"?>
<sst xmlns="http://schemas.openxmlformats.org/spreadsheetml/2006/main" count="21" uniqueCount="7">
  <si>
    <t>Гц</t>
  </si>
  <si>
    <t>/100</t>
  </si>
  <si>
    <t>Бит</t>
  </si>
  <si>
    <t>частота</t>
  </si>
  <si>
    <t>счетчик</t>
  </si>
  <si>
    <t>Делитель</t>
  </si>
  <si>
    <t>WGM1.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</si>
</sst>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5AA6-F3B4-423A-AC6D-61A12F1F05EB}">
  <dimension ref="G5:V12"/>
  <sheetViews>
    <sheetView tabSelected="1" topLeftCell="A4" workbookViewId="0">
      <selection activeCell="I8" sqref="I8"/>
    </sheetView>
  </sheetViews>
  <sheetFormatPr defaultRowHeight="15" x14ac:dyDescent="0.25"/>
  <cols>
    <col min="12" max="12" width="0.7109375" customWidth="1"/>
  </cols>
  <sheetData>
    <row r="5" spans="7:22" x14ac:dyDescent="0.25">
      <c r="I5" t="s">
        <v>3</v>
      </c>
    </row>
    <row r="6" spans="7:22" x14ac:dyDescent="0.25">
      <c r="I6">
        <v>8000000</v>
      </c>
    </row>
    <row r="7" spans="7:22" x14ac:dyDescent="0.25">
      <c r="M7" s="1" t="s">
        <v>5</v>
      </c>
      <c r="N7" s="1"/>
      <c r="O7" s="1"/>
      <c r="P7" s="1"/>
      <c r="Q7" s="1"/>
      <c r="R7" s="1"/>
      <c r="S7" s="1"/>
      <c r="T7" s="1"/>
      <c r="U7" s="1"/>
    </row>
    <row r="8" spans="7:22" x14ac:dyDescent="0.25">
      <c r="G8" t="s">
        <v>1</v>
      </c>
      <c r="H8" t="s">
        <v>6</v>
      </c>
      <c r="I8" t="s">
        <v>2</v>
      </c>
      <c r="K8" t="s">
        <v>4</v>
      </c>
      <c r="M8">
        <v>1</v>
      </c>
      <c r="O8">
        <v>8</v>
      </c>
      <c r="Q8">
        <v>64</v>
      </c>
      <c r="S8">
        <v>256</v>
      </c>
      <c r="U8">
        <v>1024</v>
      </c>
    </row>
    <row r="9" spans="7:22" x14ac:dyDescent="0.25">
      <c r="G9" s="2">
        <f>J9/100</f>
        <v>10.24</v>
      </c>
      <c r="H9" s="2">
        <v>11</v>
      </c>
      <c r="I9" s="2">
        <v>10</v>
      </c>
      <c r="J9" s="2">
        <v>1024</v>
      </c>
      <c r="K9" s="2">
        <f>J9*2</f>
        <v>2048</v>
      </c>
      <c r="L9" s="2">
        <f>$I$6/K9</f>
        <v>3906.25</v>
      </c>
      <c r="M9" s="2">
        <f>L9</f>
        <v>3906.25</v>
      </c>
      <c r="N9" s="2" t="s">
        <v>0</v>
      </c>
      <c r="O9" s="2">
        <f>$L$9/8</f>
        <v>488.28125</v>
      </c>
      <c r="P9" s="2" t="s">
        <v>0</v>
      </c>
      <c r="Q9" s="2">
        <f>$L9/64</f>
        <v>61.03515625</v>
      </c>
      <c r="R9" s="2" t="s">
        <v>0</v>
      </c>
      <c r="S9" s="2">
        <f>$L9/256</f>
        <v>15.2587890625</v>
      </c>
      <c r="T9" s="2" t="s">
        <v>0</v>
      </c>
      <c r="U9" s="2">
        <f>$L9/1024</f>
        <v>3.814697265625</v>
      </c>
      <c r="V9" t="s">
        <v>0</v>
      </c>
    </row>
    <row r="10" spans="7:22" x14ac:dyDescent="0.25">
      <c r="G10">
        <f t="shared" ref="G10:G11" si="0">J10/100</f>
        <v>5.12</v>
      </c>
      <c r="H10">
        <v>10</v>
      </c>
      <c r="I10">
        <v>9</v>
      </c>
      <c r="J10">
        <v>512</v>
      </c>
      <c r="K10">
        <f t="shared" ref="K10:K12" si="1">J10*2</f>
        <v>1024</v>
      </c>
      <c r="L10">
        <f t="shared" ref="L10:L11" si="2">$I$6/K10</f>
        <v>7812.5</v>
      </c>
      <c r="M10">
        <f t="shared" ref="M10:M11" si="3">L10</f>
        <v>7812.5</v>
      </c>
      <c r="N10" t="s">
        <v>0</v>
      </c>
      <c r="O10">
        <f t="shared" ref="O10:O11" si="4">$L$9/8</f>
        <v>488.28125</v>
      </c>
      <c r="P10" t="s">
        <v>0</v>
      </c>
      <c r="Q10">
        <f t="shared" ref="Q10:Q11" si="5">$L10/64</f>
        <v>122.0703125</v>
      </c>
      <c r="R10" t="s">
        <v>0</v>
      </c>
      <c r="S10">
        <f t="shared" ref="S10:S11" si="6">$L10/256</f>
        <v>30.517578125</v>
      </c>
      <c r="T10" t="s">
        <v>0</v>
      </c>
      <c r="U10">
        <f t="shared" ref="U10:U11" si="7">$L10/1024</f>
        <v>7.62939453125</v>
      </c>
      <c r="V10" t="s">
        <v>0</v>
      </c>
    </row>
    <row r="11" spans="7:22" x14ac:dyDescent="0.25">
      <c r="G11">
        <f t="shared" si="0"/>
        <v>2.56</v>
      </c>
      <c r="H11">
        <v>1</v>
      </c>
      <c r="I11">
        <v>8</v>
      </c>
      <c r="J11">
        <v>256</v>
      </c>
      <c r="K11">
        <f t="shared" si="1"/>
        <v>512</v>
      </c>
      <c r="L11">
        <f t="shared" si="2"/>
        <v>15625</v>
      </c>
      <c r="M11">
        <f t="shared" si="3"/>
        <v>15625</v>
      </c>
      <c r="N11" t="s">
        <v>0</v>
      </c>
      <c r="O11">
        <f t="shared" si="4"/>
        <v>488.28125</v>
      </c>
      <c r="P11" t="s">
        <v>0</v>
      </c>
      <c r="Q11">
        <f t="shared" si="5"/>
        <v>244.140625</v>
      </c>
      <c r="R11" t="s">
        <v>0</v>
      </c>
      <c r="S11">
        <f t="shared" si="6"/>
        <v>61.03515625</v>
      </c>
      <c r="T11" t="s">
        <v>0</v>
      </c>
      <c r="U11">
        <f t="shared" si="7"/>
        <v>15.2587890625</v>
      </c>
      <c r="V11" t="s">
        <v>0</v>
      </c>
    </row>
    <row r="12" spans="7:22" x14ac:dyDescent="0.25">
      <c r="K12">
        <f t="shared" si="1"/>
        <v>0</v>
      </c>
    </row>
  </sheetData>
  <mergeCells count="1">
    <mergeCell ref="M7:U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2026-05-14T19:10:05Z</dcterms:created>
  <dcterms:modified xsi:type="dcterms:W3CDTF">2026-05-14T20:07:57Z</dcterms:modified>
</cp:coreProperties>
</file>